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F108" i="1"/>
  <c r="E108" i="1"/>
  <c r="F107" i="1"/>
  <c r="E107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<sst xmlns="http://schemas.openxmlformats.org/spreadsheetml/2006/main" count="216" uniqueCount="207">
  <si>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</si>
  <si>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</si>
  <si>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</si>
  <si>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</si>
  <si>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</si>
  <si>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</si>
  <si>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</si>
  <si>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</si>
  <si>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</si>
  <si>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</si>
  <si>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</si>
  <si>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</si>
  <si>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</si>
  <si>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</si>
  <si>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</si>
  <si>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</si>
  <si>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</si>
  <si>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</si>
  <si>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</si>
  <si>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</si>
  <si>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</si>
  <si>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</si>
  <si>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</si>
  <si>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</si>
  <si>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</si>
  <si>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</si>
  <si>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</si>
  <si>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</si>
  <si>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</si>
  <si>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</si>
  <si>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</si>
  <si>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</si>
  <si>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</si>
  <si>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</si>
  <si>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</si>
  <si>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</si>
  <si>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</si>
  <si>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</si>
  <si>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</si>
  <si>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</si>
  <si>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</si>
  <si>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</si>
  <si>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</si>
  <si>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</si>
  <si>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</si>
  <si>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</si>
  <si>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</si>
  <si>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</si>
  <si>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</si>
  <si>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</si>
  <si>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</si>
  <si>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</si>
  <si>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</si>
  <si>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</si>
  <si>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</si>
  <si>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</si>
  <si>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</si>
  <si>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</si>
  <si>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</si>
  <si>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</si>
  <si>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</si>
  <si>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</si>
  <si>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</si>
  <si>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</si>
  <si>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</si>
  <si>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</si>
  <si>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</si>
  <si>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</si>
  <si>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</si>
  <si>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</si>
  <si>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</si>
  <si>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</si>
  <si>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</si>
  <si>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</si>
  <si>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</si>
  <si>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</si>
  <si>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</si>
  <si>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</si>
  <si>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</si>
  <si>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</si>
  <si>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</si>
  <si>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</si>
  <si>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</si>
  <si>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</si>
  <si>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</si>
  <si>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</si>
  <si>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</si>
  <si>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</si>
  <si>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</si>
  <si>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</si>
  <si>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</si>
  <si>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</si>
  <si>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</si>
  <si>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</si>
  <si>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</si>
  <si>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</si>
  <si>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</si>
  <si>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</si>
  <si>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</si>
  <si>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</si>
  <si>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</si>
  <si>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</si>
  <si>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</si>
  <si>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</si>
  <si>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</si>
  <si>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</si>
  <si>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</si>
  <si>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</si>
  <si>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</si>
  <si>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</si>
  <si>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</si>
  <si>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</si>
  <si>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</si>
  <si>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</si>
  <si>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</si>
  <si>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</si>
  <si>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</si>
  <si>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</si>
  <si>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</si>
  <si>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</si>
  <si>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</si>
  <si>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</si>
  <si>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</si>
  <si>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</si>
  <si>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</si>
  <si>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</si>
  <si>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</si>
  <si>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</si>
  <si>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</si>
  <si>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</si>
  <si>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</si>
  <si>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</si>
  <si>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</si>
  <si>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</si>
  <si>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</si>
  <si>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</si>
  <si>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</si>
  <si>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</si>
  <si>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</si>
  <si>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</si>
  <si>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</si>
  <si>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</si>
  <si>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</si>
  <si>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</si>
  <si>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</si>
  <si>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</si>
  <si>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</si>
  <si>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</si>
  <si>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</si>
  <si>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</si>
  <si>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</si>
  <si>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</si>
  <si>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</si>
  <si>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</si>
  <si>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</si>
  <si>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</si>
  <si>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</si>
  <si>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</si>
  <si>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</si>
  <si>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</si>
  <si>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</si>
  <si>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</si>
  <si>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</si>
  <si>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</si>
  <si>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</si>
  <si>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</si>
  <si>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</si>
  <si>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</si>
  <si>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</si>
  <si>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</si>
  <si>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</si>
  <si>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</si>
  <si>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</si>
  <si>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</si>
  <si>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</si>
  <si>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</si>
  <si>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</si>
  <si>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</si>
  <si>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</si>
  <si>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</si>
  <si>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</si>
  <si>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</si>
  <si>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</si>
  <si>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</si>
  <si>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</si>
  <si>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</si>
  <si>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</si>
  <si>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</si>
  <si>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</si>
  <si>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</si>
  <si>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</si>
  <si>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</si>
  <si>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</si>
  <si>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</si>
  <si>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</si>
  <si>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</si>
  <si>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</si>
  <si>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</si>
  <si>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</si>
  <si>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</si>
  <si>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</si>
  <si>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</si>
  <si>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</si>
  <si>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</si>
  <si>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انجاز للتنمية والمشاريع المتعددة</t>
  </si>
  <si>
    <t>INJAZ FOR DEVELOPMENT &amp; PROJECTS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</si>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</sst>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F2" sqref="F2"/>
    </sheetView>
  </sheetViews>
  <sheetFormatPr defaultColWidth="9" defaultRowHeight="15"/>
  <cols>
    <col min="1" max="3" width="9" style="5"/>
    <col min="4" max="4" width="56.109375" style="22" bestFit="1" customWidth="1"/>
    <col min="5" max="8" width="14.6640625" style="59" customWidth="1"/>
    <col min="9" max="9" width="42.6640625" style="32" bestFit="1" customWidth="1"/>
    <col min="10" max="49" width="9" style="4"/>
    <col min="50" max="16384" width="9" style="5"/>
  </cols>
  <sheetData>
    <row r="2" spans="4:9" ht="15.6">
      <c r="D2" s="1" t="s">
        <v>205</v>
      </c>
      <c r="E2" s="1"/>
      <c r="F2" s="1">
        <v>141058</v>
      </c>
      <c r="G2" s="1"/>
      <c r="H2" s="2"/>
      <c r="I2" s="3" t="s">
        <v>204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1.77</v>
      </c>
      <c r="F6" s="13">
        <v>1.33</v>
      </c>
      <c r="G6" s="13">
        <v>0.95</v>
      </c>
      <c r="H6" s="13">
        <v>1.18</v>
      </c>
      <c r="I6" s="14" t="s">
        <v>5</v>
      </c>
    </row>
    <row r="7" spans="4:9" ht="15.6">
      <c r="D7" s="12" t="s">
        <v>6</v>
      </c>
      <c r="E7" s="15">
        <v>7100725.5700000003</v>
      </c>
      <c r="F7" s="15">
        <v>17842255.300000001</v>
      </c>
      <c r="G7" s="15">
        <v>36800599.420000002</v>
      </c>
      <c r="H7" s="15">
        <v>9272288.4600000009</v>
      </c>
      <c r="I7" s="14" t="s">
        <v>7</v>
      </c>
    </row>
    <row r="8" spans="4:9" ht="15.6">
      <c r="D8" s="12" t="s">
        <v>8</v>
      </c>
      <c r="E8" s="15">
        <v>4241869</v>
      </c>
      <c r="F8" s="15">
        <v>18034906</v>
      </c>
      <c r="G8" s="15">
        <v>30152417</v>
      </c>
      <c r="H8" s="15">
        <v>7076574</v>
      </c>
      <c r="I8" s="14" t="s">
        <v>9</v>
      </c>
    </row>
    <row r="9" spans="4:9" ht="15.6">
      <c r="D9" s="12" t="s">
        <v>10</v>
      </c>
      <c r="E9" s="15">
        <v>2879</v>
      </c>
      <c r="F9" s="15">
        <v>4811</v>
      </c>
      <c r="G9" s="15">
        <v>7545</v>
      </c>
      <c r="H9" s="15">
        <v>7890</v>
      </c>
      <c r="I9" s="14" t="s">
        <v>11</v>
      </c>
    </row>
    <row r="10" spans="4:9" ht="15.6">
      <c r="D10" s="12" t="s">
        <v>12</v>
      </c>
      <c r="E10" s="15">
        <v>37720000</v>
      </c>
      <c r="F10" s="15">
        <v>35250000</v>
      </c>
      <c r="G10" s="15">
        <v>25000000</v>
      </c>
      <c r="H10" s="15">
        <v>25000000</v>
      </c>
      <c r="I10" s="14" t="s">
        <v>13</v>
      </c>
    </row>
    <row r="11" spans="4:9" ht="15.6">
      <c r="D11" s="12" t="s">
        <v>14</v>
      </c>
      <c r="E11" s="15">
        <v>66764400</v>
      </c>
      <c r="F11" s="15">
        <v>46882500</v>
      </c>
      <c r="G11" s="15">
        <v>23750000</v>
      </c>
      <c r="H11" s="15">
        <v>29500000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6097773</v>
      </c>
      <c r="F16" s="25">
        <v>7164168</v>
      </c>
      <c r="G16" s="25">
        <v>104</v>
      </c>
      <c r="H16" s="25">
        <v>0</v>
      </c>
      <c r="I16" s="11" t="s">
        <v>21</v>
      </c>
    </row>
    <row r="17" spans="4:9" ht="15.6">
      <c r="D17" s="12" t="s">
        <v>22</v>
      </c>
      <c r="E17" s="26">
        <v>43027847</v>
      </c>
      <c r="F17" s="26">
        <v>35680082</v>
      </c>
      <c r="G17" s="26">
        <v>0</v>
      </c>
      <c r="H17" s="26">
        <v>0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14525000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60795</v>
      </c>
      <c r="H20" s="26">
        <v>24712</v>
      </c>
      <c r="I20" s="14" t="s">
        <v>29</v>
      </c>
    </row>
    <row r="21" spans="4:9" ht="15.6">
      <c r="D21" s="27" t="s">
        <v>30</v>
      </c>
      <c r="E21" s="26">
        <v>9136363</v>
      </c>
      <c r="F21" s="26">
        <v>9044049</v>
      </c>
      <c r="G21" s="26">
        <v>0</v>
      </c>
      <c r="H21" s="26">
        <v>0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119603745</v>
      </c>
      <c r="F23" s="26">
        <v>131206907</v>
      </c>
      <c r="G23" s="26">
        <v>60899</v>
      </c>
      <c r="H23" s="26">
        <v>24712</v>
      </c>
      <c r="I23" s="14" t="s">
        <v>35</v>
      </c>
    </row>
    <row r="24" spans="4:9" ht="15.6">
      <c r="D24" s="12" t="s">
        <v>36</v>
      </c>
      <c r="E24" s="26">
        <v>234221</v>
      </c>
      <c r="F24" s="26">
        <v>241391</v>
      </c>
      <c r="G24" s="26">
        <v>32214100</v>
      </c>
      <c r="H24" s="26">
        <v>31588443</v>
      </c>
      <c r="I24" s="14" t="s">
        <v>37</v>
      </c>
    </row>
    <row r="25" spans="4:9" ht="15.6">
      <c r="D25" s="12" t="s">
        <v>38</v>
      </c>
      <c r="E25" s="26">
        <v>23988272</v>
      </c>
      <c r="F25" s="26">
        <v>24146420</v>
      </c>
      <c r="G25" s="26">
        <v>0</v>
      </c>
      <c r="H25" s="26">
        <v>0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23988272</v>
      </c>
      <c r="F28" s="26">
        <v>24146420</v>
      </c>
      <c r="G28" s="26">
        <v>0</v>
      </c>
      <c r="H28" s="26">
        <v>0</v>
      </c>
      <c r="I28" s="14" t="s">
        <v>45</v>
      </c>
    </row>
    <row r="29" spans="4:9" ht="15.6">
      <c r="D29" s="12" t="s">
        <v>46</v>
      </c>
      <c r="E29" s="26">
        <v>34388099</v>
      </c>
      <c r="F29" s="26">
        <v>30752067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178214337</v>
      </c>
      <c r="F30" s="29">
        <v>186346785</v>
      </c>
      <c r="G30" s="29">
        <v>32274999</v>
      </c>
      <c r="H30" s="29">
        <v>31613155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59319380</v>
      </c>
      <c r="F35" s="25">
        <v>53836590</v>
      </c>
      <c r="G35" s="25">
        <v>546527</v>
      </c>
      <c r="H35" s="25">
        <v>1029542</v>
      </c>
      <c r="I35" s="11" t="s">
        <v>55</v>
      </c>
    </row>
    <row r="36" spans="4:9" ht="15.6">
      <c r="D36" s="12" t="s">
        <v>56</v>
      </c>
      <c r="E36" s="26">
        <v>15803551</v>
      </c>
      <c r="F36" s="26">
        <v>9542605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29498048</v>
      </c>
      <c r="F37" s="26">
        <v>40478676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125837691</v>
      </c>
      <c r="F39" s="26">
        <v>135225501</v>
      </c>
      <c r="G39" s="26">
        <v>579728</v>
      </c>
      <c r="H39" s="26">
        <v>1791712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125837691</v>
      </c>
      <c r="F43" s="29">
        <v>135225501</v>
      </c>
      <c r="G43" s="29">
        <v>579728</v>
      </c>
      <c r="H43" s="29">
        <v>1791712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37720000</v>
      </c>
      <c r="F46" s="25">
        <v>35250000</v>
      </c>
      <c r="G46" s="25">
        <v>25000000</v>
      </c>
      <c r="H46" s="25">
        <v>25000000</v>
      </c>
      <c r="I46" s="11" t="s">
        <v>75</v>
      </c>
    </row>
    <row r="47" spans="4:9" ht="15.6">
      <c r="D47" s="12" t="s">
        <v>76</v>
      </c>
      <c r="E47" s="26">
        <v>37720000</v>
      </c>
      <c r="F47" s="26">
        <v>35250000</v>
      </c>
      <c r="G47" s="26">
        <v>25000000</v>
      </c>
      <c r="H47" s="26">
        <v>25000000</v>
      </c>
      <c r="I47" s="14" t="s">
        <v>77</v>
      </c>
    </row>
    <row r="48" spans="4:9" ht="15.6">
      <c r="D48" s="12" t="s">
        <v>78</v>
      </c>
      <c r="E48" s="26">
        <v>37720000</v>
      </c>
      <c r="F48" s="26">
        <v>35250000</v>
      </c>
      <c r="G48" s="26">
        <v>25000000</v>
      </c>
      <c r="H48" s="26">
        <v>25000000</v>
      </c>
      <c r="I48" s="14" t="s">
        <v>79</v>
      </c>
    </row>
    <row r="49" spans="4:9" ht="15.6">
      <c r="D49" s="12" t="s">
        <v>80</v>
      </c>
      <c r="E49" s="26">
        <v>1468614</v>
      </c>
      <c r="F49" s="26">
        <v>1143193</v>
      </c>
      <c r="G49" s="26">
        <v>831644</v>
      </c>
      <c r="H49" s="26">
        <v>684829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21906</v>
      </c>
      <c r="F51" s="26">
        <v>21906</v>
      </c>
      <c r="G51" s="26">
        <v>21906</v>
      </c>
      <c r="H51" s="26">
        <v>21906</v>
      </c>
      <c r="I51" s="14" t="s">
        <v>85</v>
      </c>
    </row>
    <row r="52" spans="4:9" ht="15.6">
      <c r="D52" s="12" t="s">
        <v>86</v>
      </c>
      <c r="E52" s="26">
        <v>0</v>
      </c>
      <c r="F52" s="26">
        <v>2470000</v>
      </c>
      <c r="G52" s="26">
        <v>1035000</v>
      </c>
      <c r="H52" s="26">
        <v>1035000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2074600</v>
      </c>
      <c r="F55" s="26">
        <v>3525000</v>
      </c>
      <c r="G55" s="26">
        <v>0</v>
      </c>
      <c r="H55" s="26">
        <v>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-106314</v>
      </c>
      <c r="F57" s="26">
        <v>-99144</v>
      </c>
      <c r="G57" s="26">
        <v>0</v>
      </c>
      <c r="H57" s="26">
        <v>-405683</v>
      </c>
      <c r="I57" s="14" t="s">
        <v>93</v>
      </c>
    </row>
    <row r="58" spans="4:9" ht="15.6">
      <c r="D58" s="12" t="s">
        <v>94</v>
      </c>
      <c r="E58" s="26">
        <v>4939846</v>
      </c>
      <c r="F58" s="26">
        <v>4085661</v>
      </c>
      <c r="G58" s="26">
        <v>4806721</v>
      </c>
      <c r="H58" s="26">
        <v>3485391</v>
      </c>
      <c r="I58" s="14" t="s">
        <v>95</v>
      </c>
    </row>
    <row r="59" spans="4:9" ht="15.6">
      <c r="D59" s="12" t="s">
        <v>96</v>
      </c>
      <c r="E59" s="26">
        <v>46118652</v>
      </c>
      <c r="F59" s="26">
        <v>46396616</v>
      </c>
      <c r="G59" s="26">
        <v>31695271</v>
      </c>
      <c r="H59" s="26">
        <v>29821443</v>
      </c>
      <c r="I59" s="14" t="s">
        <v>97</v>
      </c>
    </row>
    <row r="60" spans="4:9" ht="15.6">
      <c r="D60" s="41" t="s">
        <v>201</v>
      </c>
      <c r="E60" s="26">
        <v>6257994</v>
      </c>
      <c r="F60" s="26">
        <v>4724668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178214337</v>
      </c>
      <c r="F61" s="29">
        <v>186346785</v>
      </c>
      <c r="G61" s="29">
        <v>32274999</v>
      </c>
      <c r="H61" s="29">
        <v>31613155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229838792</v>
      </c>
      <c r="F65" s="25">
        <v>182342946</v>
      </c>
      <c r="G65" s="25">
        <v>0</v>
      </c>
      <c r="H65" s="25">
        <v>0</v>
      </c>
      <c r="I65" s="11" t="s">
        <v>103</v>
      </c>
    </row>
    <row r="66" spans="4:9" ht="15.6">
      <c r="D66" s="12" t="s">
        <v>104</v>
      </c>
      <c r="E66" s="26">
        <v>220350658</v>
      </c>
      <c r="F66" s="26">
        <v>174416614</v>
      </c>
      <c r="G66" s="26">
        <v>0</v>
      </c>
      <c r="H66" s="26">
        <v>0</v>
      </c>
      <c r="I66" s="14" t="s">
        <v>105</v>
      </c>
    </row>
    <row r="67" spans="4:9" ht="15.6">
      <c r="D67" s="12" t="s">
        <v>106</v>
      </c>
      <c r="E67" s="26">
        <v>9488134</v>
      </c>
      <c r="F67" s="26">
        <v>7926332</v>
      </c>
      <c r="G67" s="26">
        <v>0</v>
      </c>
      <c r="H67" s="26">
        <v>0</v>
      </c>
      <c r="I67" s="14" t="s">
        <v>107</v>
      </c>
    </row>
    <row r="68" spans="4:9" ht="15.6">
      <c r="D68" s="12" t="s">
        <v>108</v>
      </c>
      <c r="E68" s="26">
        <v>2587746</v>
      </c>
      <c r="F68" s="26">
        <v>2264168</v>
      </c>
      <c r="G68" s="26">
        <v>100353</v>
      </c>
      <c r="H68" s="26">
        <v>111547</v>
      </c>
      <c r="I68" s="14" t="s">
        <v>109</v>
      </c>
    </row>
    <row r="69" spans="4:9" ht="15.6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6">
      <c r="D70" s="12" t="s">
        <v>112</v>
      </c>
      <c r="E70" s="26">
        <v>4049034</v>
      </c>
      <c r="F70" s="26">
        <v>3873204</v>
      </c>
      <c r="G70" s="26">
        <v>0</v>
      </c>
      <c r="H70" s="26">
        <v>2851</v>
      </c>
      <c r="I70" s="14" t="s">
        <v>113</v>
      </c>
    </row>
    <row r="71" spans="4:9" ht="15.6">
      <c r="D71" s="12" t="s">
        <v>114</v>
      </c>
      <c r="E71" s="26">
        <v>0</v>
      </c>
      <c r="F71" s="26">
        <v>0</v>
      </c>
      <c r="G71" s="26">
        <v>0</v>
      </c>
      <c r="H71" s="26">
        <v>0</v>
      </c>
      <c r="I71" s="14" t="s">
        <v>115</v>
      </c>
    </row>
    <row r="72" spans="4:9" ht="15.6">
      <c r="D72" s="12" t="s">
        <v>116</v>
      </c>
      <c r="E72" s="26">
        <v>6900388</v>
      </c>
      <c r="F72" s="26">
        <v>5662164</v>
      </c>
      <c r="G72" s="26">
        <v>-100353</v>
      </c>
      <c r="H72" s="26">
        <v>-111547</v>
      </c>
      <c r="I72" s="14" t="s">
        <v>117</v>
      </c>
    </row>
    <row r="73" spans="4:9" ht="15.6">
      <c r="D73" s="12" t="s">
        <v>118</v>
      </c>
      <c r="E73" s="26">
        <v>242054</v>
      </c>
      <c r="F73" s="26">
        <v>2084237</v>
      </c>
      <c r="G73" s="26">
        <v>1595139</v>
      </c>
      <c r="H73" s="26">
        <v>2683244</v>
      </c>
      <c r="I73" s="14" t="s">
        <v>119</v>
      </c>
    </row>
    <row r="74" spans="4:9" ht="15.6">
      <c r="D74" s="12" t="s">
        <v>120</v>
      </c>
      <c r="E74" s="26">
        <v>0</v>
      </c>
      <c r="F74" s="26">
        <v>5138</v>
      </c>
      <c r="G74" s="26">
        <v>83857</v>
      </c>
      <c r="H74" s="26">
        <v>0</v>
      </c>
      <c r="I74" s="14" t="s">
        <v>121</v>
      </c>
    </row>
    <row r="75" spans="4:9" ht="15.6">
      <c r="D75" s="12" t="s">
        <v>122</v>
      </c>
      <c r="E75" s="26">
        <v>7142442</v>
      </c>
      <c r="F75" s="26">
        <v>7741263</v>
      </c>
      <c r="G75" s="26">
        <v>1410929</v>
      </c>
      <c r="H75" s="26">
        <v>2571697</v>
      </c>
      <c r="I75" s="14" t="s">
        <v>123</v>
      </c>
    </row>
    <row r="76" spans="4:9" ht="15.6">
      <c r="D76" s="12" t="s">
        <v>124</v>
      </c>
      <c r="E76" s="26">
        <v>1425061</v>
      </c>
      <c r="F76" s="26">
        <v>2512630</v>
      </c>
      <c r="G76" s="26">
        <v>34890</v>
      </c>
      <c r="H76" s="26">
        <v>71431</v>
      </c>
      <c r="I76" s="14" t="s">
        <v>125</v>
      </c>
    </row>
    <row r="77" spans="4:9" ht="15.6">
      <c r="D77" s="12" t="s">
        <v>126</v>
      </c>
      <c r="E77" s="26">
        <v>5717381</v>
      </c>
      <c r="F77" s="26">
        <v>5228633</v>
      </c>
      <c r="G77" s="26">
        <v>1376039</v>
      </c>
      <c r="H77" s="26">
        <v>2500266</v>
      </c>
      <c r="I77" s="43" t="s">
        <v>127</v>
      </c>
    </row>
    <row r="78" spans="4:9" ht="15.6">
      <c r="D78" s="12" t="s">
        <v>128</v>
      </c>
      <c r="E78" s="26">
        <v>929849</v>
      </c>
      <c r="F78" s="26">
        <v>907170</v>
      </c>
      <c r="G78" s="26">
        <v>0</v>
      </c>
      <c r="H78" s="26">
        <v>0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6">
      <c r="D82" s="12" t="s">
        <v>136</v>
      </c>
      <c r="E82" s="26">
        <v>4787532</v>
      </c>
      <c r="F82" s="26">
        <v>4321463</v>
      </c>
      <c r="G82" s="26">
        <v>1376039</v>
      </c>
      <c r="H82" s="26">
        <v>2500266</v>
      </c>
      <c r="I82" s="43" t="s">
        <v>137</v>
      </c>
    </row>
    <row r="83" spans="4:9" ht="15.6">
      <c r="D83" s="41" t="s">
        <v>201</v>
      </c>
      <c r="E83" s="26">
        <v>1533326</v>
      </c>
      <c r="F83" s="26">
        <v>1205974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3254206</v>
      </c>
      <c r="F84" s="29">
        <v>3115489</v>
      </c>
      <c r="G84" s="29">
        <v>1376039</v>
      </c>
      <c r="H84" s="29">
        <v>2500266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7164168</v>
      </c>
      <c r="F88" s="25">
        <v>9205999</v>
      </c>
      <c r="G88" s="25">
        <v>0</v>
      </c>
      <c r="H88" s="25">
        <v>12535000</v>
      </c>
      <c r="I88" s="11" t="s">
        <v>143</v>
      </c>
    </row>
    <row r="89" spans="4:9" ht="15.6">
      <c r="D89" s="12" t="s">
        <v>144</v>
      </c>
      <c r="E89" s="26">
        <v>11127584</v>
      </c>
      <c r="F89" s="26">
        <v>-11468127</v>
      </c>
      <c r="G89" s="26">
        <v>-550684</v>
      </c>
      <c r="H89" s="26">
        <v>-984606</v>
      </c>
      <c r="I89" s="14" t="s">
        <v>145</v>
      </c>
    </row>
    <row r="90" spans="4:9" ht="15.6">
      <c r="D90" s="12" t="s">
        <v>146</v>
      </c>
      <c r="E90" s="26">
        <v>-3862159</v>
      </c>
      <c r="F90" s="26">
        <v>-19143508</v>
      </c>
      <c r="G90" s="26">
        <v>1136038</v>
      </c>
      <c r="H90" s="26">
        <v>-11605155</v>
      </c>
      <c r="I90" s="14" t="s">
        <v>147</v>
      </c>
    </row>
    <row r="91" spans="4:9" ht="15.6">
      <c r="D91" s="12" t="s">
        <v>148</v>
      </c>
      <c r="E91" s="26">
        <v>-8331820</v>
      </c>
      <c r="F91" s="26">
        <v>28569804</v>
      </c>
      <c r="G91" s="26">
        <v>-585250</v>
      </c>
      <c r="H91" s="26">
        <v>54761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6097773</v>
      </c>
      <c r="F93" s="29">
        <v>7164168</v>
      </c>
      <c r="G93" s="29">
        <v>104</v>
      </c>
      <c r="H93" s="29">
        <v>0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>
        <f>+E8*100/E10</f>
        <v>11.245676033934252</v>
      </c>
      <c r="F97" s="10">
        <f>+F8*100/F10</f>
        <v>51.162853900709223</v>
      </c>
      <c r="G97" s="10">
        <f>+G8*100/G10</f>
        <v>120.609668</v>
      </c>
      <c r="H97" s="10">
        <f>+H8*100/H10</f>
        <v>28.306296</v>
      </c>
      <c r="I97" s="11" t="s">
        <v>155</v>
      </c>
    </row>
    <row r="98" spans="1:15" ht="15.6">
      <c r="D98" s="12" t="s">
        <v>156</v>
      </c>
      <c r="E98" s="13">
        <f>+E84/E10</f>
        <v>8.627269353128314E-2</v>
      </c>
      <c r="F98" s="13">
        <f>+F84/F10</f>
        <v>8.8382666666666665E-2</v>
      </c>
      <c r="G98" s="13">
        <f>+G84/G10</f>
        <v>5.5041560000000003E-2</v>
      </c>
      <c r="H98" s="13">
        <f>+H84/H10</f>
        <v>0.10001064</v>
      </c>
      <c r="I98" s="14" t="s">
        <v>157</v>
      </c>
    </row>
    <row r="99" spans="1:15" ht="15.6">
      <c r="D99" s="12" t="s">
        <v>158</v>
      </c>
      <c r="E99" s="13">
        <f>+E55/E10</f>
        <v>5.5E-2</v>
      </c>
      <c r="F99" s="13">
        <f>+F55/F10</f>
        <v>0.1</v>
      </c>
      <c r="G99" s="13">
        <f>+G55/G10</f>
        <v>0</v>
      </c>
      <c r="H99" s="13">
        <f>+H55/H10</f>
        <v>0</v>
      </c>
      <c r="I99" s="14" t="s">
        <v>159</v>
      </c>
    </row>
    <row r="100" spans="1:15" ht="15.6">
      <c r="D100" s="12" t="s">
        <v>160</v>
      </c>
      <c r="E100" s="13">
        <f>+E59/E10</f>
        <v>1.222657794273595</v>
      </c>
      <c r="F100" s="13">
        <f>+F59/F10</f>
        <v>1.3162160567375887</v>
      </c>
      <c r="G100" s="13">
        <f>+G59/G10</f>
        <v>1.2678108400000001</v>
      </c>
      <c r="H100" s="13">
        <f>+H59/H10</f>
        <v>1.1928577199999999</v>
      </c>
      <c r="I100" s="14" t="s">
        <v>161</v>
      </c>
    </row>
    <row r="101" spans="1:15" ht="15.6">
      <c r="D101" s="12" t="s">
        <v>162</v>
      </c>
      <c r="E101" s="13">
        <f>+E11/E84</f>
        <v>20.516341006070299</v>
      </c>
      <c r="F101" s="13">
        <f>+F11/F84</f>
        <v>15.048199496130463</v>
      </c>
      <c r="G101" s="13">
        <f>+G11/G84</f>
        <v>17.259685226944875</v>
      </c>
      <c r="H101" s="13">
        <f>+H11/H84</f>
        <v>11.798744613573115</v>
      </c>
      <c r="I101" s="14" t="s">
        <v>163</v>
      </c>
    </row>
    <row r="102" spans="1:15" ht="15.6">
      <c r="D102" s="12" t="s">
        <v>164</v>
      </c>
      <c r="E102" s="13">
        <f>+E55*100/E11</f>
        <v>3.1073446327683616</v>
      </c>
      <c r="F102" s="13">
        <f>+F55*100/F11</f>
        <v>7.518796992481203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6">
      <c r="D103" s="12" t="s">
        <v>166</v>
      </c>
      <c r="E103" s="13">
        <f>+E55*100/E84</f>
        <v>63.75134210925799</v>
      </c>
      <c r="F103" s="13">
        <f>+F55*100/F84</f>
        <v>113.14435711376288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6">
      <c r="D104" s="16" t="s">
        <v>168</v>
      </c>
      <c r="E104" s="46">
        <f>+E11/E59</f>
        <v>1.4476659031577939</v>
      </c>
      <c r="F104" s="46">
        <f>+F11/F59</f>
        <v>1.0104724016941236</v>
      </c>
      <c r="G104" s="46">
        <f>+G11/G59</f>
        <v>0.74932314035112679</v>
      </c>
      <c r="H104" s="46">
        <f>+H11/H59</f>
        <v>0.98922107826908312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4.1281691038473607</v>
      </c>
      <c r="F106" s="51">
        <f>+F67*100/F65</f>
        <v>4.3469364589513653</v>
      </c>
      <c r="G106" s="13" t="s">
        <v>206</v>
      </c>
      <c r="H106" s="13" t="s">
        <v>206</v>
      </c>
      <c r="I106" s="11" t="s">
        <v>171</v>
      </c>
    </row>
    <row r="107" spans="1:15" ht="15.6">
      <c r="D107" s="12" t="s">
        <v>172</v>
      </c>
      <c r="E107" s="52">
        <f>+E75*100/E65</f>
        <v>3.1075876869384174</v>
      </c>
      <c r="F107" s="52">
        <f>+F75*100/F65</f>
        <v>4.2454414441675192</v>
      </c>
      <c r="G107" s="13" t="s">
        <v>206</v>
      </c>
      <c r="H107" s="13" t="s">
        <v>206</v>
      </c>
      <c r="I107" s="14" t="s">
        <v>173</v>
      </c>
    </row>
    <row r="108" spans="1:15" ht="15.6">
      <c r="D108" s="12" t="s">
        <v>174</v>
      </c>
      <c r="E108" s="52">
        <f>+E82*100/E65</f>
        <v>2.0829956328694941</v>
      </c>
      <c r="F108" s="52">
        <f>+F82*100/F65</f>
        <v>2.3699644514902154</v>
      </c>
      <c r="G108" s="13" t="s">
        <v>206</v>
      </c>
      <c r="H108" s="13" t="s">
        <v>206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2.6863899283254633</v>
      </c>
      <c r="F109" s="52">
        <f t="shared" ref="F109:H109" si="0">F82*100/F30</f>
        <v>2.3190434973160392</v>
      </c>
      <c r="G109" s="52">
        <f t="shared" si="0"/>
        <v>4.2634827037484957</v>
      </c>
      <c r="H109" s="52">
        <f t="shared" si="0"/>
        <v>7.9089417048061161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7.0561602711198059</v>
      </c>
      <c r="F110" s="53">
        <f t="shared" ref="F110:H110" si="1">+F84*100/F59</f>
        <v>6.7149056732930692</v>
      </c>
      <c r="G110" s="53">
        <f t="shared" si="1"/>
        <v>4.3414646935815755</v>
      </c>
      <c r="H110" s="53">
        <f t="shared" si="1"/>
        <v>8.3841214524729732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70.610307295310363</v>
      </c>
      <c r="F112" s="10">
        <f>+F43*100/F30</f>
        <v>72.566586539177479</v>
      </c>
      <c r="G112" s="10">
        <f>+G43*100/G30</f>
        <v>1.7962138434148363</v>
      </c>
      <c r="H112" s="10">
        <f>+H43*100/H30</f>
        <v>5.667615269655939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25.87819407593453</v>
      </c>
      <c r="F113" s="13">
        <f>+F59*100/F30</f>
        <v>24.897996496156345</v>
      </c>
      <c r="G113" s="13">
        <f>+G59*100/G30</f>
        <v>98.203786156585167</v>
      </c>
      <c r="H113" s="13">
        <f>+H59*100/H30</f>
        <v>94.33238473034406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>
        <f>+E75/E76</f>
        <v>5.0120254501386254</v>
      </c>
      <c r="F114" s="46">
        <f>+F75/F76</f>
        <v>3.0809402896566547</v>
      </c>
      <c r="G114" s="46">
        <f>+G75/G76</f>
        <v>40.439352249928348</v>
      </c>
      <c r="H114" s="46">
        <f>+H75/H76</f>
        <v>36.002533913846932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1.2896762172394693</v>
      </c>
      <c r="F116" s="10">
        <f>+F65/F30</f>
        <v>0.97851404305150746</v>
      </c>
      <c r="G116" s="10">
        <f>+G65/G30</f>
        <v>0</v>
      </c>
      <c r="H116" s="10">
        <f>+H65/H30</f>
        <v>0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9.5812983944821042</v>
      </c>
      <c r="F117" s="13">
        <f>+F65/F28</f>
        <v>7.5515519899016086</v>
      </c>
      <c r="G117" s="13" t="s">
        <v>206</v>
      </c>
      <c r="H117" s="13" t="s">
        <v>206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-36.868909676150544</v>
      </c>
      <c r="F118" s="46">
        <f>+F65/F121</f>
        <v>-45.374811687868942</v>
      </c>
      <c r="G118" s="46">
        <f>+G65/G121</f>
        <v>0</v>
      </c>
      <c r="H118" s="46">
        <f>+H65/H121</f>
        <v>0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0.9504604228632898</v>
      </c>
      <c r="F120" s="58">
        <f>+F23/F39</f>
        <v>0.97028227686137392</v>
      </c>
      <c r="G120" s="58">
        <f>+G23/G39</f>
        <v>0.1050475395357823</v>
      </c>
      <c r="H120" s="58">
        <f>+H23/H39</f>
        <v>1.3792395206372453E-2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-6233946</v>
      </c>
      <c r="F121" s="29">
        <f>+F23-F39</f>
        <v>-4018594</v>
      </c>
      <c r="G121" s="29">
        <f>+G23-G39</f>
        <v>-518829</v>
      </c>
      <c r="H121" s="29">
        <f>+H23-H39</f>
        <v>-1767000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2018-09-04T08:57:42Z</dcterms:modified>
</cp:coreProperties>
</file>